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'1'!$A$1:$H$39</definedName>
  </definedNames>
  <calcPr calcId="145621"/>
</workbook>
</file>

<file path=xl/calcChain.xml><?xml version="1.0" encoding="utf-8"?>
<calcChain xmlns="http://schemas.openxmlformats.org/spreadsheetml/2006/main">
  <c r="L29" i="1" l="1"/>
  <c r="M29" i="1" s="1"/>
  <c r="L28" i="1"/>
  <c r="M28" i="1" s="1"/>
  <c r="L27" i="1"/>
  <c r="M27" i="1" s="1"/>
  <c r="L26" i="1"/>
  <c r="M26" i="1" s="1"/>
  <c r="M25" i="1"/>
  <c r="L25" i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M17" i="1"/>
  <c r="L17" i="1"/>
  <c r="L16" i="1"/>
  <c r="M16" i="1" s="1"/>
  <c r="L15" i="1"/>
  <c r="M15" i="1" s="1"/>
  <c r="L14" i="1"/>
  <c r="M14" i="1" s="1"/>
  <c r="L13" i="1"/>
  <c r="M13" i="1" s="1"/>
  <c r="L12" i="1"/>
  <c r="M12" i="1" s="1"/>
  <c r="L11" i="1" l="1"/>
  <c r="M11" i="1" s="1"/>
  <c r="L10" i="1"/>
  <c r="M10" i="1" s="1"/>
  <c r="M31" i="1" l="1"/>
  <c r="F30" i="1" l="1"/>
</calcChain>
</file>

<file path=xl/sharedStrings.xml><?xml version="1.0" encoding="utf-8"?>
<sst xmlns="http://schemas.openxmlformats.org/spreadsheetml/2006/main" count="129" uniqueCount="46">
  <si>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</si>
  <si>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</si>
  <si>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</si>
  <si>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</si>
  <si>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</si>
  <si>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</si>
  <si>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</si>
  <si>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</si>
  <si>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</si>
  <si>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</si>
  <si>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</si>
  <si>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</si>
  <si>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</si>
  <si>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</si>
  <si>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</si>
  <si>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</si>
  <si>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</si>
  <si>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</si>
  <si>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</si>
  <si>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</si>
  <si>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</si>
  <si>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</si>
  <si>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</si>
  <si>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</si>
  <si>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</si>
  <si>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</si>
  <si>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</si>
  <si>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</si>
  <si>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ЛОТ НЕДЕЛИМЫЙ </t>
  </si>
  <si>
    <t xml:space="preserve">К рассмотрению принимаются предложения от юридических лиц </t>
  </si>
  <si>
    <t>Т</t>
  </si>
  <si>
    <t>Наименование лота:  "Реализация невостребованных ликвидных МТР. Балки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</si>
  <si>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НВЛ-2019/25-С</t>
    </r>
  </si>
  <si>
    <t>1089360</t>
  </si>
  <si>
    <t>Двутавр стальной горячекатаный №35К2 ст09Г2С</t>
  </si>
  <si>
    <t>1236331</t>
  </si>
  <si>
    <t>Двутавр стальной горячекатаный №25К2 ст09Г2С</t>
  </si>
  <si>
    <t>1239470</t>
  </si>
  <si>
    <t>Двутавр стальной горячекатаный №30Ш2 ст09Г2С</t>
  </si>
  <si>
    <t>1243397</t>
  </si>
  <si>
    <t>Двутавр стальной горячекатаный №25К1 ст09Г2С</t>
  </si>
  <si>
    <t>1359783</t>
  </si>
  <si>
    <t>Двутавр стальной горячекатаный №30Б2 ст09Г2С</t>
  </si>
  <si>
    <t>1430620</t>
  </si>
  <si>
    <t>Двутавр стальной горячекатаный №35Б2 ст09Г2С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</si>
  <si>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Р.А. Покотыло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</si>
</sst>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6" fillId="0" borderId="0" xfId="0" applyNumberFormat="1" applyFont="1"/>
    <xf numFmtId="49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9"/>
  <sheetViews>
    <sheetView tabSelected="1" topLeftCell="A13" zoomScale="80" zoomScaleNormal="80" zoomScaleSheetLayoutView="100" workbookViewId="0">
      <selection activeCell="A40" sqref="A4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0.42578125" style="5" customWidth="1"/>
    <col min="5" max="5" width="10.42578125" style="5" customWidth="1"/>
    <col min="6" max="6" width="15.42578125" style="31" customWidth="1"/>
    <col min="7" max="7" width="15.140625" style="7" customWidth="1"/>
    <col min="8" max="8" width="14.85546875" style="24" customWidth="1"/>
    <col min="9" max="9" width="9.140625" style="5"/>
    <col min="10" max="10" width="14.7109375" style="27" customWidth="1"/>
    <col min="11" max="12" width="9.28515625" style="27" bestFit="1" customWidth="1"/>
    <col min="13" max="13" width="15.7109375" style="27" customWidth="1"/>
    <col min="14" max="19" width="9.140625" style="27"/>
    <col min="20" max="16384" width="9.140625" style="5"/>
  </cols>
  <sheetData>
    <row r="1" spans="1:19" s="1" customFormat="1" ht="38.25" customHeight="1" x14ac:dyDescent="0.25">
      <c r="A1" s="58" t="s">
        <v>21</v>
      </c>
      <c r="B1" s="58"/>
      <c r="C1" s="58"/>
      <c r="D1" s="59"/>
      <c r="E1" s="60"/>
      <c r="F1" s="60"/>
      <c r="G1" s="60"/>
      <c r="H1" s="60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1" customFormat="1" ht="43.5" customHeight="1" x14ac:dyDescent="0.25">
      <c r="A2" s="54" t="s">
        <v>31</v>
      </c>
      <c r="B2" s="54"/>
      <c r="C2" s="54"/>
      <c r="D2" s="54"/>
      <c r="E2" s="54"/>
      <c r="F2" s="54"/>
      <c r="G2" s="54"/>
      <c r="H2" s="54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s="1" customFormat="1" ht="36" customHeight="1" x14ac:dyDescent="0.25">
      <c r="A3" s="61" t="s">
        <v>32</v>
      </c>
      <c r="B3" s="61"/>
      <c r="C3" s="61"/>
      <c r="D3" s="61"/>
      <c r="E3" s="61"/>
      <c r="F3" s="61"/>
      <c r="G3" s="61"/>
      <c r="H3" s="61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s="1" customFormat="1" ht="39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s="1" customFormat="1" ht="27" customHeight="1" x14ac:dyDescent="0.3">
      <c r="A5" s="63" t="s">
        <v>29</v>
      </c>
      <c r="B5" s="63"/>
      <c r="C5" s="63"/>
      <c r="D5" s="63"/>
      <c r="E5" s="63"/>
      <c r="F5" s="63"/>
      <c r="G5" s="63"/>
      <c r="H5" s="63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s="1" customFormat="1" ht="71.25" customHeight="1" x14ac:dyDescent="0.25">
      <c r="A6" s="54" t="s">
        <v>26</v>
      </c>
      <c r="B6" s="55"/>
      <c r="C6" s="55"/>
      <c r="D6" s="55"/>
      <c r="E6" s="55"/>
      <c r="F6" s="55"/>
      <c r="G6" s="55"/>
      <c r="H6" s="55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s="1" customFormat="1" ht="14.25" customHeight="1" thickBot="1" x14ac:dyDescent="0.3">
      <c r="A7" s="2"/>
      <c r="B7" s="2"/>
      <c r="C7" s="2"/>
      <c r="D7" s="2"/>
      <c r="E7" s="2"/>
      <c r="F7" s="30"/>
      <c r="G7" s="6"/>
      <c r="H7" s="23"/>
      <c r="S7" s="32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8" t="s">
        <v>5</v>
      </c>
      <c r="G8" s="14" t="s">
        <v>25</v>
      </c>
      <c r="H8" s="15" t="s">
        <v>6</v>
      </c>
      <c r="J8" s="32"/>
      <c r="K8" s="32"/>
      <c r="L8" s="32"/>
      <c r="M8" s="32"/>
      <c r="N8" s="32"/>
      <c r="O8" s="32"/>
      <c r="P8" s="32"/>
      <c r="S8" s="32"/>
    </row>
    <row r="9" spans="1:19" s="3" customFormat="1" ht="20.25" customHeight="1" x14ac:dyDescent="0.25">
      <c r="A9" s="25">
        <v>1</v>
      </c>
      <c r="B9" s="25">
        <v>2</v>
      </c>
      <c r="C9" s="25">
        <v>3</v>
      </c>
      <c r="D9" s="26">
        <v>4</v>
      </c>
      <c r="E9" s="21">
        <v>5</v>
      </c>
      <c r="F9" s="29">
        <v>6</v>
      </c>
      <c r="G9" s="21"/>
      <c r="H9" s="21">
        <v>7</v>
      </c>
      <c r="J9" s="40"/>
      <c r="K9" s="40"/>
      <c r="L9" s="40"/>
      <c r="M9" s="40"/>
      <c r="N9" s="40"/>
      <c r="O9" s="40"/>
      <c r="P9" s="40"/>
      <c r="S9" s="40"/>
    </row>
    <row r="10" spans="1:19" s="3" customFormat="1" x14ac:dyDescent="0.25">
      <c r="A10" s="17">
        <v>1</v>
      </c>
      <c r="B10" s="33" t="s">
        <v>24</v>
      </c>
      <c r="C10" s="35" t="s">
        <v>33</v>
      </c>
      <c r="D10" s="35" t="s">
        <v>34</v>
      </c>
      <c r="E10" s="48" t="s">
        <v>30</v>
      </c>
      <c r="F10" s="49">
        <v>123.43</v>
      </c>
      <c r="G10" s="41">
        <v>62140.648500000003</v>
      </c>
      <c r="H10" s="47">
        <v>41328</v>
      </c>
      <c r="J10" s="42">
        <v>46030.11</v>
      </c>
      <c r="K10" s="40">
        <v>1.35</v>
      </c>
      <c r="L10" s="40">
        <f>J10*K10</f>
        <v>62140.648500000003</v>
      </c>
      <c r="M10" s="43">
        <f>L10*F10</f>
        <v>7670020.2443550006</v>
      </c>
      <c r="N10" s="40"/>
      <c r="O10" s="40"/>
      <c r="P10" s="40"/>
      <c r="S10" s="40"/>
    </row>
    <row r="11" spans="1:19" s="3" customFormat="1" x14ac:dyDescent="0.25">
      <c r="A11" s="17">
        <v>2</v>
      </c>
      <c r="B11" s="33" t="s">
        <v>24</v>
      </c>
      <c r="C11" s="35" t="s">
        <v>35</v>
      </c>
      <c r="D11" s="35" t="s">
        <v>36</v>
      </c>
      <c r="E11" s="48" t="s">
        <v>30</v>
      </c>
      <c r="F11" s="49">
        <v>1.738</v>
      </c>
      <c r="G11" s="41">
        <v>63615.442500000005</v>
      </c>
      <c r="H11" s="47">
        <v>41328</v>
      </c>
      <c r="J11" s="42">
        <v>47122.55</v>
      </c>
      <c r="K11" s="40">
        <v>1.35</v>
      </c>
      <c r="L11" s="40">
        <f t="shared" ref="L11" si="0">J11*K11</f>
        <v>63615.442500000005</v>
      </c>
      <c r="M11" s="43">
        <f t="shared" ref="M11" si="1">L11*F11</f>
        <v>110563.63906500001</v>
      </c>
      <c r="N11" s="40"/>
      <c r="O11" s="40"/>
      <c r="P11" s="40"/>
      <c r="S11" s="40"/>
    </row>
    <row r="12" spans="1:19" s="3" customFormat="1" x14ac:dyDescent="0.25">
      <c r="A12" s="17">
        <v>3</v>
      </c>
      <c r="B12" s="33" t="s">
        <v>24</v>
      </c>
      <c r="C12" s="35" t="s">
        <v>35</v>
      </c>
      <c r="D12" s="35" t="s">
        <v>36</v>
      </c>
      <c r="E12" s="48" t="s">
        <v>30</v>
      </c>
      <c r="F12" s="49">
        <v>1134.71</v>
      </c>
      <c r="G12" s="41">
        <v>63615.442500000005</v>
      </c>
      <c r="H12" s="47">
        <v>41328</v>
      </c>
      <c r="J12" s="42">
        <v>47122.55</v>
      </c>
      <c r="K12" s="40">
        <v>1.35</v>
      </c>
      <c r="L12" s="40">
        <f t="shared" ref="L12:L29" si="2">J12*K12</f>
        <v>63615.442500000005</v>
      </c>
      <c r="M12" s="43">
        <f t="shared" ref="M12:M29" si="3">L12*F12</f>
        <v>72185078.759175003</v>
      </c>
      <c r="N12" s="40"/>
      <c r="O12" s="40"/>
      <c r="P12" s="40"/>
      <c r="S12" s="40"/>
    </row>
    <row r="13" spans="1:19" s="3" customFormat="1" x14ac:dyDescent="0.25">
      <c r="A13" s="17">
        <v>4</v>
      </c>
      <c r="B13" s="33" t="s">
        <v>24</v>
      </c>
      <c r="C13" s="35" t="s">
        <v>35</v>
      </c>
      <c r="D13" s="35" t="s">
        <v>36</v>
      </c>
      <c r="E13" s="48" t="s">
        <v>30</v>
      </c>
      <c r="F13" s="49">
        <v>0.42199999999999999</v>
      </c>
      <c r="G13" s="41">
        <v>63615.442500000005</v>
      </c>
      <c r="H13" s="47">
        <v>41328</v>
      </c>
      <c r="J13" s="42">
        <v>47122.55</v>
      </c>
      <c r="K13" s="40">
        <v>1.35</v>
      </c>
      <c r="L13" s="40">
        <f t="shared" si="2"/>
        <v>63615.442500000005</v>
      </c>
      <c r="M13" s="43">
        <f t="shared" si="3"/>
        <v>26845.716735000002</v>
      </c>
      <c r="N13" s="40"/>
      <c r="O13" s="40"/>
      <c r="P13" s="40"/>
      <c r="S13" s="40"/>
    </row>
    <row r="14" spans="1:19" s="3" customFormat="1" x14ac:dyDescent="0.25">
      <c r="A14" s="17">
        <v>5</v>
      </c>
      <c r="B14" s="33" t="s">
        <v>24</v>
      </c>
      <c r="C14" s="35" t="s">
        <v>37</v>
      </c>
      <c r="D14" s="35" t="s">
        <v>38</v>
      </c>
      <c r="E14" s="48" t="s">
        <v>30</v>
      </c>
      <c r="F14" s="49">
        <v>2.4910000000000001</v>
      </c>
      <c r="G14" s="41">
        <v>78449.593500000003</v>
      </c>
      <c r="H14" s="47">
        <v>41260</v>
      </c>
      <c r="J14" s="42">
        <v>58110.81</v>
      </c>
      <c r="K14" s="40">
        <v>1.35</v>
      </c>
      <c r="L14" s="40">
        <f t="shared" si="2"/>
        <v>78449.593500000003</v>
      </c>
      <c r="M14" s="43">
        <f t="shared" si="3"/>
        <v>195417.9374085</v>
      </c>
      <c r="N14" s="40"/>
      <c r="O14" s="40"/>
      <c r="P14" s="40"/>
      <c r="S14" s="40"/>
    </row>
    <row r="15" spans="1:19" s="3" customFormat="1" x14ac:dyDescent="0.25">
      <c r="A15" s="17">
        <v>6</v>
      </c>
      <c r="B15" s="33" t="s">
        <v>24</v>
      </c>
      <c r="C15" s="35" t="s">
        <v>37</v>
      </c>
      <c r="D15" s="35" t="s">
        <v>38</v>
      </c>
      <c r="E15" s="48" t="s">
        <v>30</v>
      </c>
      <c r="F15" s="49">
        <v>15.428000000000001</v>
      </c>
      <c r="G15" s="41">
        <v>78449.593500000003</v>
      </c>
      <c r="H15" s="47">
        <v>41260</v>
      </c>
      <c r="J15" s="42">
        <v>58110.81</v>
      </c>
      <c r="K15" s="40">
        <v>1.35</v>
      </c>
      <c r="L15" s="40">
        <f t="shared" si="2"/>
        <v>78449.593500000003</v>
      </c>
      <c r="M15" s="43">
        <f t="shared" si="3"/>
        <v>1210320.3285180002</v>
      </c>
      <c r="N15" s="40"/>
      <c r="O15" s="40"/>
      <c r="P15" s="40"/>
      <c r="S15" s="40"/>
    </row>
    <row r="16" spans="1:19" s="3" customFormat="1" x14ac:dyDescent="0.25">
      <c r="A16" s="17">
        <v>7</v>
      </c>
      <c r="B16" s="33" t="s">
        <v>24</v>
      </c>
      <c r="C16" s="35" t="s">
        <v>37</v>
      </c>
      <c r="D16" s="35" t="s">
        <v>38</v>
      </c>
      <c r="E16" s="48" t="s">
        <v>30</v>
      </c>
      <c r="F16" s="49">
        <v>0.219</v>
      </c>
      <c r="G16" s="41">
        <v>78449.607000000004</v>
      </c>
      <c r="H16" s="47">
        <v>41260</v>
      </c>
      <c r="J16" s="42">
        <v>58110.82</v>
      </c>
      <c r="K16" s="40">
        <v>1.35</v>
      </c>
      <c r="L16" s="40">
        <f t="shared" si="2"/>
        <v>78449.607000000004</v>
      </c>
      <c r="M16" s="43">
        <f t="shared" si="3"/>
        <v>17180.463932999999</v>
      </c>
      <c r="N16" s="40"/>
      <c r="O16" s="40"/>
      <c r="P16" s="40"/>
      <c r="S16" s="40"/>
    </row>
    <row r="17" spans="1:19" s="3" customFormat="1" x14ac:dyDescent="0.25">
      <c r="A17" s="17">
        <v>8</v>
      </c>
      <c r="B17" s="33" t="s">
        <v>24</v>
      </c>
      <c r="C17" s="35" t="s">
        <v>39</v>
      </c>
      <c r="D17" s="35" t="s">
        <v>40</v>
      </c>
      <c r="E17" s="48" t="s">
        <v>30</v>
      </c>
      <c r="F17" s="49">
        <v>510.07799999999997</v>
      </c>
      <c r="G17" s="41">
        <v>65909.241000000009</v>
      </c>
      <c r="H17" s="47">
        <v>41330</v>
      </c>
      <c r="J17" s="42">
        <v>48821.66</v>
      </c>
      <c r="K17" s="40">
        <v>1.35</v>
      </c>
      <c r="L17" s="40">
        <f t="shared" si="2"/>
        <v>65909.241000000009</v>
      </c>
      <c r="M17" s="43">
        <f t="shared" si="3"/>
        <v>33618853.830798</v>
      </c>
      <c r="N17" s="40"/>
      <c r="O17" s="40"/>
      <c r="P17" s="40"/>
      <c r="S17" s="40"/>
    </row>
    <row r="18" spans="1:19" s="3" customFormat="1" x14ac:dyDescent="0.25">
      <c r="A18" s="17">
        <v>9</v>
      </c>
      <c r="B18" s="33" t="s">
        <v>24</v>
      </c>
      <c r="C18" s="35" t="s">
        <v>41</v>
      </c>
      <c r="D18" s="35" t="s">
        <v>42</v>
      </c>
      <c r="E18" s="48" t="s">
        <v>30</v>
      </c>
      <c r="F18" s="49">
        <v>124.496</v>
      </c>
      <c r="G18" s="41">
        <v>77585.553</v>
      </c>
      <c r="H18" s="47">
        <v>41254</v>
      </c>
      <c r="J18" s="42">
        <v>57470.78</v>
      </c>
      <c r="K18" s="40">
        <v>1.35</v>
      </c>
      <c r="L18" s="40">
        <f t="shared" si="2"/>
        <v>77585.553</v>
      </c>
      <c r="M18" s="43">
        <f t="shared" si="3"/>
        <v>9659091.0062879995</v>
      </c>
      <c r="N18" s="40"/>
      <c r="O18" s="40"/>
      <c r="P18" s="40"/>
      <c r="S18" s="40"/>
    </row>
    <row r="19" spans="1:19" s="3" customFormat="1" x14ac:dyDescent="0.25">
      <c r="A19" s="17">
        <v>10</v>
      </c>
      <c r="B19" s="33" t="s">
        <v>24</v>
      </c>
      <c r="C19" s="35" t="s">
        <v>41</v>
      </c>
      <c r="D19" s="35" t="s">
        <v>42</v>
      </c>
      <c r="E19" s="48" t="s">
        <v>30</v>
      </c>
      <c r="F19" s="49">
        <v>1.4E-2</v>
      </c>
      <c r="G19" s="41">
        <v>77585.458500000008</v>
      </c>
      <c r="H19" s="47">
        <v>41254</v>
      </c>
      <c r="J19" s="42">
        <v>57470.71</v>
      </c>
      <c r="K19" s="40">
        <v>1.35</v>
      </c>
      <c r="L19" s="40">
        <f t="shared" si="2"/>
        <v>77585.458500000008</v>
      </c>
      <c r="M19" s="43">
        <f t="shared" si="3"/>
        <v>1086.1964190000001</v>
      </c>
      <c r="N19" s="40"/>
      <c r="O19" s="40"/>
      <c r="P19" s="40"/>
      <c r="S19" s="40"/>
    </row>
    <row r="20" spans="1:19" s="3" customFormat="1" x14ac:dyDescent="0.25">
      <c r="A20" s="17">
        <v>11</v>
      </c>
      <c r="B20" s="33" t="s">
        <v>24</v>
      </c>
      <c r="C20" s="35" t="s">
        <v>43</v>
      </c>
      <c r="D20" s="35" t="s">
        <v>44</v>
      </c>
      <c r="E20" s="48" t="s">
        <v>30</v>
      </c>
      <c r="F20" s="49">
        <v>559.43299999999999</v>
      </c>
      <c r="G20" s="41">
        <v>64910.659500000009</v>
      </c>
      <c r="H20" s="47">
        <v>41277</v>
      </c>
      <c r="J20" s="42">
        <v>48081.97</v>
      </c>
      <c r="K20" s="40">
        <v>1.35</v>
      </c>
      <c r="L20" s="40">
        <f t="shared" si="2"/>
        <v>64910.659500000009</v>
      </c>
      <c r="M20" s="43">
        <f t="shared" si="3"/>
        <v>36313164.976063505</v>
      </c>
      <c r="N20" s="40"/>
      <c r="O20" s="40"/>
      <c r="P20" s="40"/>
      <c r="S20" s="40"/>
    </row>
    <row r="21" spans="1:19" s="3" customFormat="1" x14ac:dyDescent="0.25">
      <c r="A21" s="17">
        <v>12</v>
      </c>
      <c r="B21" s="33" t="s">
        <v>24</v>
      </c>
      <c r="C21" s="35" t="s">
        <v>43</v>
      </c>
      <c r="D21" s="35" t="s">
        <v>44</v>
      </c>
      <c r="E21" s="48" t="s">
        <v>30</v>
      </c>
      <c r="F21" s="49">
        <v>2.109</v>
      </c>
      <c r="G21" s="41">
        <v>65743.407000000007</v>
      </c>
      <c r="H21" s="47">
        <v>42391</v>
      </c>
      <c r="J21" s="42">
        <v>48698.82</v>
      </c>
      <c r="K21" s="40">
        <v>1.35</v>
      </c>
      <c r="L21" s="40">
        <f t="shared" si="2"/>
        <v>65743.407000000007</v>
      </c>
      <c r="M21" s="43">
        <f t="shared" si="3"/>
        <v>138652.845363</v>
      </c>
      <c r="N21" s="40"/>
      <c r="O21" s="40"/>
      <c r="P21" s="40"/>
      <c r="S21" s="40"/>
    </row>
    <row r="22" spans="1:19" s="3" customFormat="1" x14ac:dyDescent="0.25">
      <c r="A22" s="17">
        <v>13</v>
      </c>
      <c r="B22" s="33" t="s">
        <v>24</v>
      </c>
      <c r="C22" s="35" t="s">
        <v>43</v>
      </c>
      <c r="D22" s="35" t="s">
        <v>44</v>
      </c>
      <c r="E22" s="48" t="s">
        <v>30</v>
      </c>
      <c r="F22" s="49">
        <v>7.5999999999999998E-2</v>
      </c>
      <c r="G22" s="41">
        <v>65743.407000000007</v>
      </c>
      <c r="H22" s="47">
        <v>42391</v>
      </c>
      <c r="J22" s="42">
        <v>48698.82</v>
      </c>
      <c r="K22" s="40">
        <v>1.35</v>
      </c>
      <c r="L22" s="40">
        <f t="shared" si="2"/>
        <v>65743.407000000007</v>
      </c>
      <c r="M22" s="43">
        <f t="shared" si="3"/>
        <v>4996.4989320000004</v>
      </c>
      <c r="N22" s="40"/>
      <c r="O22" s="40"/>
      <c r="P22" s="40"/>
      <c r="S22" s="40"/>
    </row>
    <row r="23" spans="1:19" s="3" customFormat="1" x14ac:dyDescent="0.25">
      <c r="A23" s="17">
        <v>14</v>
      </c>
      <c r="B23" s="33" t="s">
        <v>24</v>
      </c>
      <c r="C23" s="35" t="s">
        <v>43</v>
      </c>
      <c r="D23" s="35" t="s">
        <v>44</v>
      </c>
      <c r="E23" s="48" t="s">
        <v>30</v>
      </c>
      <c r="F23" s="49">
        <v>0.02</v>
      </c>
      <c r="G23" s="41">
        <v>58736.475000000006</v>
      </c>
      <c r="H23" s="47">
        <v>42391</v>
      </c>
      <c r="J23" s="42">
        <v>43508.5</v>
      </c>
      <c r="K23" s="40">
        <v>1.35</v>
      </c>
      <c r="L23" s="40">
        <f t="shared" si="2"/>
        <v>58736.475000000006</v>
      </c>
      <c r="M23" s="43">
        <f t="shared" si="3"/>
        <v>1174.7295000000001</v>
      </c>
      <c r="N23" s="40"/>
      <c r="O23" s="40"/>
      <c r="P23" s="40"/>
      <c r="S23" s="40"/>
    </row>
    <row r="24" spans="1:19" s="3" customFormat="1" x14ac:dyDescent="0.25">
      <c r="A24" s="17">
        <v>15</v>
      </c>
      <c r="B24" s="33" t="s">
        <v>24</v>
      </c>
      <c r="C24" s="35" t="s">
        <v>43</v>
      </c>
      <c r="D24" s="35" t="s">
        <v>44</v>
      </c>
      <c r="E24" s="48" t="s">
        <v>30</v>
      </c>
      <c r="F24" s="49">
        <v>1.496</v>
      </c>
      <c r="G24" s="41">
        <v>78449.593500000003</v>
      </c>
      <c r="H24" s="47">
        <v>42391</v>
      </c>
      <c r="J24" s="42">
        <v>58110.81</v>
      </c>
      <c r="K24" s="40">
        <v>1.35</v>
      </c>
      <c r="L24" s="40">
        <f t="shared" si="2"/>
        <v>78449.593500000003</v>
      </c>
      <c r="M24" s="43">
        <f t="shared" si="3"/>
        <v>117360.59187600001</v>
      </c>
      <c r="N24" s="40"/>
      <c r="O24" s="40"/>
      <c r="P24" s="40"/>
      <c r="S24" s="40"/>
    </row>
    <row r="25" spans="1:19" s="3" customFormat="1" x14ac:dyDescent="0.25">
      <c r="A25" s="17">
        <v>16</v>
      </c>
      <c r="B25" s="33" t="s">
        <v>24</v>
      </c>
      <c r="C25" s="35" t="s">
        <v>43</v>
      </c>
      <c r="D25" s="35" t="s">
        <v>44</v>
      </c>
      <c r="E25" s="48" t="s">
        <v>30</v>
      </c>
      <c r="F25" s="49">
        <v>0.77400000000000002</v>
      </c>
      <c r="G25" s="41">
        <v>58736.5965</v>
      </c>
      <c r="H25" s="47">
        <v>42391</v>
      </c>
      <c r="J25" s="42">
        <v>43508.59</v>
      </c>
      <c r="K25" s="40">
        <v>1.35</v>
      </c>
      <c r="L25" s="40">
        <f t="shared" si="2"/>
        <v>58736.5965</v>
      </c>
      <c r="M25" s="43">
        <f t="shared" si="3"/>
        <v>45462.125691000001</v>
      </c>
      <c r="N25" s="40"/>
      <c r="O25" s="40"/>
      <c r="P25" s="40"/>
      <c r="S25" s="40"/>
    </row>
    <row r="26" spans="1:19" s="3" customFormat="1" x14ac:dyDescent="0.25">
      <c r="A26" s="17">
        <v>17</v>
      </c>
      <c r="B26" s="33" t="s">
        <v>24</v>
      </c>
      <c r="C26" s="35" t="s">
        <v>43</v>
      </c>
      <c r="D26" s="35" t="s">
        <v>44</v>
      </c>
      <c r="E26" s="48" t="s">
        <v>30</v>
      </c>
      <c r="F26" s="49">
        <v>2.36</v>
      </c>
      <c r="G26" s="41">
        <v>65792.816999999995</v>
      </c>
      <c r="H26" s="47">
        <v>42391</v>
      </c>
      <c r="J26" s="42">
        <v>48735.42</v>
      </c>
      <c r="K26" s="40">
        <v>1.35</v>
      </c>
      <c r="L26" s="40">
        <f t="shared" si="2"/>
        <v>65792.816999999995</v>
      </c>
      <c r="M26" s="43">
        <f t="shared" si="3"/>
        <v>155271.04811999999</v>
      </c>
      <c r="N26" s="40"/>
      <c r="O26" s="40"/>
      <c r="P26" s="40"/>
      <c r="S26" s="40"/>
    </row>
    <row r="27" spans="1:19" s="3" customFormat="1" x14ac:dyDescent="0.25">
      <c r="A27" s="17">
        <v>18</v>
      </c>
      <c r="B27" s="33" t="s">
        <v>24</v>
      </c>
      <c r="C27" s="35" t="s">
        <v>43</v>
      </c>
      <c r="D27" s="35" t="s">
        <v>44</v>
      </c>
      <c r="E27" s="48" t="s">
        <v>30</v>
      </c>
      <c r="F27" s="49">
        <v>6.7050000000000001</v>
      </c>
      <c r="G27" s="41">
        <v>62140.648500000003</v>
      </c>
      <c r="H27" s="47">
        <v>42391</v>
      </c>
      <c r="J27" s="42">
        <v>46030.11</v>
      </c>
      <c r="K27" s="40">
        <v>1.35</v>
      </c>
      <c r="L27" s="40">
        <f t="shared" si="2"/>
        <v>62140.648500000003</v>
      </c>
      <c r="M27" s="43">
        <f t="shared" si="3"/>
        <v>416653.04819250002</v>
      </c>
      <c r="N27" s="40"/>
      <c r="O27" s="40"/>
      <c r="P27" s="40"/>
      <c r="S27" s="40"/>
    </row>
    <row r="28" spans="1:19" s="3" customFormat="1" x14ac:dyDescent="0.25">
      <c r="A28" s="17">
        <v>19</v>
      </c>
      <c r="B28" s="33" t="s">
        <v>24</v>
      </c>
      <c r="C28" s="35" t="s">
        <v>35</v>
      </c>
      <c r="D28" s="35" t="s">
        <v>36</v>
      </c>
      <c r="E28" s="48" t="s">
        <v>30</v>
      </c>
      <c r="F28" s="49">
        <v>0.14299999999999999</v>
      </c>
      <c r="G28" s="41">
        <v>63615.402000000002</v>
      </c>
      <c r="H28" s="47">
        <v>41328</v>
      </c>
      <c r="J28" s="42">
        <v>47122.52</v>
      </c>
      <c r="K28" s="40">
        <v>1.35</v>
      </c>
      <c r="L28" s="40">
        <f t="shared" si="2"/>
        <v>63615.402000000002</v>
      </c>
      <c r="M28" s="43">
        <f t="shared" si="3"/>
        <v>9097.0024859999994</v>
      </c>
      <c r="N28" s="40"/>
      <c r="O28" s="40"/>
      <c r="P28" s="40"/>
      <c r="S28" s="40"/>
    </row>
    <row r="29" spans="1:19" s="3" customFormat="1" x14ac:dyDescent="0.25">
      <c r="A29" s="17">
        <v>20</v>
      </c>
      <c r="B29" s="33" t="s">
        <v>24</v>
      </c>
      <c r="C29" s="35" t="s">
        <v>39</v>
      </c>
      <c r="D29" s="35" t="s">
        <v>40</v>
      </c>
      <c r="E29" s="48" t="s">
        <v>30</v>
      </c>
      <c r="F29" s="49">
        <v>0.90700000000000003</v>
      </c>
      <c r="G29" s="41">
        <v>65909.241000000009</v>
      </c>
      <c r="H29" s="47">
        <v>41330</v>
      </c>
      <c r="J29" s="42">
        <v>48821.66</v>
      </c>
      <c r="K29" s="40">
        <v>1.35</v>
      </c>
      <c r="L29" s="40">
        <f t="shared" si="2"/>
        <v>65909.241000000009</v>
      </c>
      <c r="M29" s="43">
        <f t="shared" si="3"/>
        <v>59779.681587000014</v>
      </c>
      <c r="N29" s="40"/>
      <c r="O29" s="40"/>
      <c r="P29" s="40"/>
      <c r="S29" s="40"/>
    </row>
    <row r="30" spans="1:19" s="4" customFormat="1" x14ac:dyDescent="0.25">
      <c r="A30" s="51" t="s">
        <v>7</v>
      </c>
      <c r="B30" s="51"/>
      <c r="C30" s="51"/>
      <c r="D30" s="51"/>
      <c r="E30" s="18"/>
      <c r="F30" s="34">
        <f>SUM(F10:F29)</f>
        <v>2487.0490000000004</v>
      </c>
      <c r="G30" s="19"/>
      <c r="H30" s="20"/>
      <c r="J30" s="44"/>
      <c r="K30" s="40"/>
      <c r="L30" s="45"/>
      <c r="M30" s="40"/>
      <c r="N30" s="22"/>
      <c r="O30" s="22"/>
      <c r="P30" s="22"/>
      <c r="S30" s="22"/>
    </row>
    <row r="31" spans="1:19" s="4" customFormat="1" x14ac:dyDescent="0.25">
      <c r="A31" s="36"/>
      <c r="B31" s="36"/>
      <c r="C31" s="36"/>
      <c r="D31" s="20"/>
      <c r="E31" s="37"/>
      <c r="F31" s="34"/>
      <c r="G31" s="38"/>
      <c r="H31" s="37"/>
      <c r="J31" s="22"/>
      <c r="K31" s="22"/>
      <c r="L31" s="22"/>
      <c r="M31" s="46">
        <f>SUM(M10:M30)</f>
        <v>161956070.67050552</v>
      </c>
      <c r="N31" s="22"/>
      <c r="O31" s="22"/>
      <c r="P31" s="22"/>
      <c r="S31" s="22"/>
    </row>
    <row r="32" spans="1:19" s="4" customFormat="1" ht="135.75" customHeight="1" x14ac:dyDescent="0.25">
      <c r="A32" s="52" t="s">
        <v>8</v>
      </c>
      <c r="B32" s="52"/>
      <c r="C32" s="52"/>
      <c r="D32" s="52"/>
      <c r="E32" s="53" t="s">
        <v>9</v>
      </c>
      <c r="F32" s="53"/>
      <c r="G32" s="53"/>
      <c r="H32" s="53"/>
      <c r="J32" s="22"/>
      <c r="K32" s="22"/>
      <c r="L32" s="22"/>
      <c r="M32" s="22"/>
      <c r="N32" s="22"/>
      <c r="O32" s="22"/>
      <c r="P32" s="22"/>
      <c r="S32" s="22"/>
    </row>
    <row r="33" spans="1:19" s="4" customFormat="1" ht="15.75" x14ac:dyDescent="0.25">
      <c r="A33" s="56" t="s">
        <v>22</v>
      </c>
      <c r="B33" s="56"/>
      <c r="C33" s="56"/>
      <c r="D33" s="56"/>
      <c r="E33" s="57" t="s">
        <v>23</v>
      </c>
      <c r="F33" s="57"/>
      <c r="G33" s="57"/>
      <c r="H33" s="57"/>
      <c r="J33" s="22"/>
      <c r="K33" s="22"/>
      <c r="L33" s="22"/>
      <c r="M33" s="22"/>
      <c r="N33" s="22"/>
      <c r="O33" s="22"/>
      <c r="P33" s="22"/>
      <c r="Q33" s="22"/>
      <c r="R33" s="22"/>
      <c r="S33" s="22"/>
    </row>
    <row r="34" spans="1:19" s="4" customFormat="1" ht="15.75" x14ac:dyDescent="0.25">
      <c r="A34" s="56" t="s">
        <v>27</v>
      </c>
      <c r="B34" s="56"/>
      <c r="C34" s="56"/>
      <c r="D34" s="56"/>
      <c r="E34" s="57" t="s">
        <v>23</v>
      </c>
      <c r="F34" s="57"/>
      <c r="G34" s="57"/>
      <c r="H34" s="57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9" spans="1:19" s="16" customFormat="1" ht="36.75" customHeight="1" x14ac:dyDescent="0.2">
      <c r="A39" s="50" t="s">
        <v>45</v>
      </c>
      <c r="B39" s="50"/>
      <c r="C39" s="50"/>
      <c r="D39" s="50"/>
      <c r="E39" s="50"/>
      <c r="F39" s="50"/>
      <c r="G39" s="50"/>
      <c r="H39" s="50"/>
      <c r="J39" s="39"/>
      <c r="K39" s="39"/>
      <c r="L39" s="39"/>
      <c r="M39" s="39"/>
      <c r="N39" s="39"/>
      <c r="O39" s="39"/>
      <c r="P39" s="39"/>
      <c r="Q39" s="39"/>
      <c r="R39" s="39"/>
      <c r="S39" s="39"/>
    </row>
  </sheetData>
  <mergeCells count="14">
    <mergeCell ref="A1:H1"/>
    <mergeCell ref="A2:H2"/>
    <mergeCell ref="A3:H3"/>
    <mergeCell ref="A4:H4"/>
    <mergeCell ref="A5:H5"/>
    <mergeCell ref="A39:H39"/>
    <mergeCell ref="A30:D30"/>
    <mergeCell ref="A32:D32"/>
    <mergeCell ref="E32:H32"/>
    <mergeCell ref="A6:H6"/>
    <mergeCell ref="A33:D33"/>
    <mergeCell ref="E33:H33"/>
    <mergeCell ref="A34:D34"/>
    <mergeCell ref="E34:H34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2019-04-09T02:55:35Z</cp:lastPrinted>
  <dcterms:created xsi:type="dcterms:W3CDTF">2016-09-16T10:27:35Z</dcterms:created>
  <dcterms:modified xsi:type="dcterms:W3CDTF">2019-04-10T10:03:07Z</dcterms:modified>
</cp:coreProperties>
</file>